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pałek\Documents\INWESTYCJE\INWESTYCJE 2017\usługi pocztowe\SIWZ i załączniki\"/>
    </mc:Choice>
  </mc:AlternateContent>
  <bookViews>
    <workbookView xWindow="0" yWindow="0" windowWidth="28800" windowHeight="12210"/>
  </bookViews>
  <sheets>
    <sheet name="zbiorcze zestawienie cenowe" sheetId="1" r:id="rId1"/>
  </sheets>
  <definedNames>
    <definedName name="_xlnm.Print_Area" localSheetId="0">'zbiorcze zestawienie cenowe'!$A$1:$M$87</definedName>
  </definedNames>
  <calcPr calcId="162913"/>
</workbook>
</file>

<file path=xl/calcChain.xml><?xml version="1.0" encoding="utf-8"?>
<calcChain xmlns="http://schemas.openxmlformats.org/spreadsheetml/2006/main">
  <c r="L79" i="1" l="1"/>
  <c r="M79" i="1" s="1"/>
  <c r="L20" i="1" l="1"/>
  <c r="M20" i="1" s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L25" i="1" s="1"/>
  <c r="M25" i="1" s="1"/>
  <c r="K26" i="1"/>
  <c r="K27" i="1"/>
  <c r="K28" i="1"/>
  <c r="K29" i="1"/>
  <c r="K30" i="1"/>
  <c r="K31" i="1"/>
  <c r="K32" i="1"/>
  <c r="K33" i="1"/>
  <c r="L33" i="1" s="1"/>
  <c r="M33" i="1" s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L57" i="1" s="1"/>
  <c r="M57" i="1" s="1"/>
  <c r="K58" i="1"/>
  <c r="K59" i="1"/>
  <c r="K60" i="1"/>
  <c r="K61" i="1"/>
  <c r="L61" i="1" s="1"/>
  <c r="M61" i="1" s="1"/>
  <c r="K62" i="1"/>
  <c r="K63" i="1"/>
  <c r="K64" i="1"/>
  <c r="K65" i="1"/>
  <c r="L65" i="1" s="1"/>
  <c r="M65" i="1" s="1"/>
  <c r="K66" i="1"/>
  <c r="K67" i="1"/>
  <c r="K68" i="1"/>
  <c r="K69" i="1"/>
  <c r="L69" i="1" s="1"/>
  <c r="M69" i="1" s="1"/>
  <c r="K70" i="1"/>
  <c r="K71" i="1"/>
  <c r="K72" i="1"/>
  <c r="K73" i="1"/>
  <c r="L73" i="1" s="1"/>
  <c r="M73" i="1" s="1"/>
  <c r="K74" i="1"/>
  <c r="K75" i="1"/>
  <c r="K76" i="1"/>
  <c r="K77" i="1"/>
  <c r="K78" i="1"/>
  <c r="K7" i="1"/>
  <c r="G19" i="1"/>
  <c r="G20" i="1"/>
  <c r="G21" i="1"/>
  <c r="L21" i="1" s="1"/>
  <c r="M21" i="1" s="1"/>
  <c r="G22" i="1"/>
  <c r="L22" i="1" s="1"/>
  <c r="M22" i="1" s="1"/>
  <c r="G23" i="1"/>
  <c r="G24" i="1"/>
  <c r="G25" i="1"/>
  <c r="G26" i="1"/>
  <c r="L26" i="1" s="1"/>
  <c r="M26" i="1" s="1"/>
  <c r="G27" i="1"/>
  <c r="G28" i="1"/>
  <c r="L28" i="1" s="1"/>
  <c r="M28" i="1" s="1"/>
  <c r="G29" i="1"/>
  <c r="L29" i="1" s="1"/>
  <c r="M29" i="1" s="1"/>
  <c r="G30" i="1"/>
  <c r="L30" i="1" s="1"/>
  <c r="M30" i="1" s="1"/>
  <c r="G31" i="1"/>
  <c r="G32" i="1"/>
  <c r="G33" i="1"/>
  <c r="G34" i="1"/>
  <c r="L34" i="1" s="1"/>
  <c r="M34" i="1" s="1"/>
  <c r="G35" i="1"/>
  <c r="G36" i="1"/>
  <c r="L36" i="1" s="1"/>
  <c r="M36" i="1" s="1"/>
  <c r="G37" i="1"/>
  <c r="L37" i="1" s="1"/>
  <c r="M37" i="1" s="1"/>
  <c r="G38" i="1"/>
  <c r="L38" i="1" s="1"/>
  <c r="M38" i="1" s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L52" i="1" s="1"/>
  <c r="M52" i="1" s="1"/>
  <c r="G53" i="1"/>
  <c r="L53" i="1" s="1"/>
  <c r="M53" i="1" s="1"/>
  <c r="G54" i="1"/>
  <c r="G55" i="1"/>
  <c r="G56" i="1"/>
  <c r="L56" i="1" s="1"/>
  <c r="M56" i="1" s="1"/>
  <c r="G57" i="1"/>
  <c r="G58" i="1"/>
  <c r="L58" i="1" s="1"/>
  <c r="M58" i="1" s="1"/>
  <c r="G59" i="1"/>
  <c r="G60" i="1"/>
  <c r="G61" i="1"/>
  <c r="G62" i="1"/>
  <c r="G63" i="1"/>
  <c r="G64" i="1"/>
  <c r="L64" i="1" s="1"/>
  <c r="M64" i="1" s="1"/>
  <c r="G65" i="1"/>
  <c r="G66" i="1"/>
  <c r="G67" i="1"/>
  <c r="G68" i="1"/>
  <c r="L68" i="1" s="1"/>
  <c r="M68" i="1" s="1"/>
  <c r="G69" i="1"/>
  <c r="G70" i="1"/>
  <c r="G71" i="1"/>
  <c r="G72" i="1"/>
  <c r="L72" i="1" s="1"/>
  <c r="M72" i="1" s="1"/>
  <c r="G73" i="1"/>
  <c r="G74" i="1"/>
  <c r="L74" i="1" s="1"/>
  <c r="M74" i="1" s="1"/>
  <c r="G75" i="1"/>
  <c r="G76" i="1"/>
  <c r="L76" i="1" s="1"/>
  <c r="M76" i="1" s="1"/>
  <c r="G77" i="1"/>
  <c r="G78" i="1"/>
  <c r="L78" i="1" s="1"/>
  <c r="M78" i="1" s="1"/>
  <c r="G8" i="1"/>
  <c r="L8" i="1" s="1"/>
  <c r="M8" i="1" s="1"/>
  <c r="G9" i="1"/>
  <c r="G10" i="1"/>
  <c r="L10" i="1" s="1"/>
  <c r="M10" i="1" s="1"/>
  <c r="G11" i="1"/>
  <c r="G12" i="1"/>
  <c r="L12" i="1" s="1"/>
  <c r="M12" i="1" s="1"/>
  <c r="G13" i="1"/>
  <c r="L13" i="1" s="1"/>
  <c r="M13" i="1" s="1"/>
  <c r="G14" i="1"/>
  <c r="L14" i="1" s="1"/>
  <c r="M14" i="1" s="1"/>
  <c r="G15" i="1"/>
  <c r="G16" i="1"/>
  <c r="L16" i="1" s="1"/>
  <c r="M16" i="1" s="1"/>
  <c r="G17" i="1"/>
  <c r="G18" i="1"/>
  <c r="L18" i="1" s="1"/>
  <c r="M18" i="1" s="1"/>
  <c r="G7" i="1"/>
  <c r="L17" i="1" l="1"/>
  <c r="M17" i="1" s="1"/>
  <c r="L9" i="1"/>
  <c r="M9" i="1" s="1"/>
  <c r="L60" i="1"/>
  <c r="M60" i="1" s="1"/>
  <c r="L48" i="1"/>
  <c r="M48" i="1" s="1"/>
  <c r="L44" i="1"/>
  <c r="M44" i="1" s="1"/>
  <c r="L40" i="1"/>
  <c r="M40" i="1" s="1"/>
  <c r="L32" i="1"/>
  <c r="M32" i="1" s="1"/>
  <c r="L24" i="1"/>
  <c r="M24" i="1" s="1"/>
  <c r="L15" i="1"/>
  <c r="M15" i="1" s="1"/>
  <c r="L11" i="1"/>
  <c r="M11" i="1" s="1"/>
  <c r="L77" i="1"/>
  <c r="M77" i="1" s="1"/>
  <c r="L70" i="1"/>
  <c r="M70" i="1" s="1"/>
  <c r="L66" i="1"/>
  <c r="M66" i="1" s="1"/>
  <c r="L62" i="1"/>
  <c r="M62" i="1" s="1"/>
  <c r="L54" i="1"/>
  <c r="M54" i="1" s="1"/>
  <c r="L50" i="1"/>
  <c r="M50" i="1" s="1"/>
  <c r="L71" i="1"/>
  <c r="M71" i="1" s="1"/>
  <c r="L67" i="1"/>
  <c r="M67" i="1" s="1"/>
  <c r="L63" i="1"/>
  <c r="M63" i="1" s="1"/>
  <c r="L59" i="1"/>
  <c r="M59" i="1" s="1"/>
  <c r="L55" i="1"/>
  <c r="M55" i="1" s="1"/>
  <c r="L51" i="1"/>
  <c r="M51" i="1" s="1"/>
  <c r="L39" i="1"/>
  <c r="M39" i="1" s="1"/>
  <c r="L35" i="1"/>
  <c r="M35" i="1" s="1"/>
  <c r="L31" i="1"/>
  <c r="M31" i="1" s="1"/>
  <c r="L27" i="1"/>
  <c r="M27" i="1" s="1"/>
  <c r="L23" i="1"/>
  <c r="M23" i="1" s="1"/>
  <c r="L19" i="1"/>
  <c r="M19" i="1" s="1"/>
  <c r="L75" i="1"/>
  <c r="M75" i="1" s="1"/>
  <c r="L46" i="1"/>
  <c r="M46" i="1" s="1"/>
  <c r="L49" i="1"/>
  <c r="M49" i="1" s="1"/>
  <c r="L45" i="1"/>
  <c r="M45" i="1" s="1"/>
  <c r="L41" i="1"/>
  <c r="M41" i="1" s="1"/>
  <c r="L47" i="1"/>
  <c r="M47" i="1" s="1"/>
  <c r="L43" i="1"/>
  <c r="M43" i="1" s="1"/>
  <c r="G80" i="1"/>
  <c r="L7" i="1"/>
  <c r="M7" i="1" s="1"/>
  <c r="K80" i="1"/>
  <c r="L42" i="1"/>
  <c r="M42" i="1" s="1"/>
  <c r="L80" i="1" l="1"/>
  <c r="M80" i="1"/>
</calcChain>
</file>

<file path=xl/sharedStrings.xml><?xml version="1.0" encoding="utf-8"?>
<sst xmlns="http://schemas.openxmlformats.org/spreadsheetml/2006/main" count="115" uniqueCount="60">
  <si>
    <t>Lp.</t>
  </si>
  <si>
    <t>Rodzaj przesyłki</t>
  </si>
  <si>
    <t>Waga przesyłki</t>
  </si>
  <si>
    <t>1.</t>
  </si>
  <si>
    <t>Przesyłki nierejestrowane nie będące przesyłkami najszybszej kategorii w obrocie krajowym          ( EK)</t>
  </si>
  <si>
    <t>do 50 g gabaryt A</t>
  </si>
  <si>
    <t>ponad 50g do 100g gabaryt A</t>
  </si>
  <si>
    <t>ponad 50g do 100g gabaryt B</t>
  </si>
  <si>
    <t>ponad 100g do 350g gabaryt A</t>
  </si>
  <si>
    <t>ponad 100g do 350g gabaryt B</t>
  </si>
  <si>
    <t>ponad 350g do 500g gabaryt A</t>
  </si>
  <si>
    <t>ponad 350g do 500g gabaryt B</t>
  </si>
  <si>
    <t>ponad 500g do 1000g gabaryt A</t>
  </si>
  <si>
    <t>ponad 500g do 1000g gabaryt B</t>
  </si>
  <si>
    <t>ponad 1000g do 2000g gabaryt A</t>
  </si>
  <si>
    <t>ponad 1000g do 2000g gabaryt B</t>
  </si>
  <si>
    <t>2.</t>
  </si>
  <si>
    <t>Przesyłki nierejestrowane najszybszej kategorii w obrocie krajowym          ( PR)</t>
  </si>
  <si>
    <t>3.</t>
  </si>
  <si>
    <t>Przesyłki nierejestrowane nie będące przesyłkami najszybszej kategorii w obrocie zagranicznym (EK)</t>
  </si>
  <si>
    <t xml:space="preserve">do 50 g </t>
  </si>
  <si>
    <t xml:space="preserve">ponad 50g do 100g </t>
  </si>
  <si>
    <t>ponad 100g do 350g</t>
  </si>
  <si>
    <t>ponad 350g do 500g</t>
  </si>
  <si>
    <t>ponad 500g do 1000g</t>
  </si>
  <si>
    <t>ponad 1000g do 2000g</t>
  </si>
  <si>
    <t>4.</t>
  </si>
  <si>
    <t>Przesyłki nierejestrowane najszybszej kategorii w obrocie zagranicznym (PR) EUROPA</t>
  </si>
  <si>
    <t>5.</t>
  </si>
  <si>
    <t>Przesyłki  rejestrowane nie będące przesyłkami najszybszej kategorii w obrocie krajowym                 ( EK)</t>
  </si>
  <si>
    <t>6.</t>
  </si>
  <si>
    <t>Przesyłki  rejestrowane najszybszej kategorii w obrocie krajowym          ( PR)</t>
  </si>
  <si>
    <t>7.</t>
  </si>
  <si>
    <t>Przesyłki  rejestrowane nie będące przesyłkami najszybszej kategorii w obrocie zagranicznym (EK)</t>
  </si>
  <si>
    <t>8.</t>
  </si>
  <si>
    <t>Przesyłki  rejestrowane najszybszej kategorii w obrocie zagranicznym (PR) Europa</t>
  </si>
  <si>
    <t>9.</t>
  </si>
  <si>
    <t>10.</t>
  </si>
  <si>
    <t>11.</t>
  </si>
  <si>
    <t>12.</t>
  </si>
  <si>
    <t>13.</t>
  </si>
  <si>
    <t>5 razy w tygodniu</t>
  </si>
  <si>
    <r>
      <t>we wszystkie dni robocze                                 ( tj. od poniedziałku do piątku) w godz. 14</t>
    </r>
    <r>
      <rPr>
        <vertAlign val="superscript"/>
        <sz val="10"/>
        <color theme="1"/>
        <rFont val="Times New Roman"/>
        <family val="1"/>
        <charset val="238"/>
      </rPr>
      <t>00</t>
    </r>
    <r>
      <rPr>
        <sz val="10"/>
        <color theme="1"/>
        <rFont val="Times New Roman"/>
        <family val="1"/>
        <charset val="238"/>
      </rPr>
      <t xml:space="preserve"> do 15</t>
    </r>
    <r>
      <rPr>
        <vertAlign val="superscript"/>
        <sz val="10"/>
        <color theme="1"/>
        <rFont val="Times New Roman"/>
        <family val="1"/>
        <charset val="238"/>
      </rPr>
      <t>00</t>
    </r>
  </si>
  <si>
    <t>Usługa ”polecenie odbioru ”                    w obrocie zagranicznym polegająca na pokwitowaniu przez odbiorcę otrzymania przesyłki</t>
  </si>
  <si>
    <t>Usługa ”odbioru przesyłek pocztowych Zamawiającego”             z siedziby przy ul. Dworcowej 1 w Goleniowie- Biuro Obsługi Interesanta</t>
  </si>
  <si>
    <t>Usługa” zwrot do adresat”                  w obrocie krajowym przesyłek poleconych ekonomicznych                    z potwierdzeniem odbioru</t>
  </si>
  <si>
    <t>Usługa” zwrot do adresat”                    w obrocie zagranicznym przesyłek poleconych                    z potwierdzeniem odbioru</t>
  </si>
  <si>
    <t>stawka podatku VAT %</t>
  </si>
  <si>
    <t>Usługa ”polecenie odbioru ”                    w obrocie krajowym polegająca na pokwitowaniu przez odbiorcę otrzymania przesyłki</t>
  </si>
  <si>
    <t>Cena  jednostkowa brutto</t>
  </si>
  <si>
    <t>Średnia ilość korespondencji             w skali 1 miesiąca- przesyłki miejscowe na terenie miasta Goleniów</t>
  </si>
  <si>
    <t>Średnia ilość korespondencji             w skali 1 miesiąca- przesyłki zamiejscowe</t>
  </si>
  <si>
    <t>Razem brutto (4x5)</t>
  </si>
  <si>
    <t>Razem brutto (8x9)</t>
  </si>
  <si>
    <t>Razem wartość  brutto (7+11)</t>
  </si>
  <si>
    <t>ZBIORCZE  ZESTAWIENIE   CENOWE</t>
  </si>
  <si>
    <t>Razem wartość  brutto x 36 miesięcy                                                          (12x36m-cy)</t>
  </si>
  <si>
    <t>Wyliczoną kwotę RAZEM brutto z kolumny 13 należy przenieść do formularza ofertowego w kwocie za cały okres obowiązywania zamówienia tj. 36 miesięcy</t>
  </si>
  <si>
    <t>*</t>
  </si>
  <si>
    <t>Załącznik nr 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</si>
</sst>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9" fontId="0" fillId="0" borderId="1" xfId="0" applyNumberFormat="1" applyBorder="1" applyAlignment="1">
      <alignment horizontal="center"/>
    </xf>
    <xf numFmtId="43" fontId="0" fillId="0" borderId="1" xfId="0" applyNumberFormat="1" applyBorder="1"/>
    <xf numFmtId="43" fontId="0" fillId="0" borderId="1" xfId="0" applyNumberFormat="1" applyBorder="1" applyAlignment="1"/>
    <xf numFmtId="0" fontId="1" fillId="0" borderId="1" xfId="0" applyFont="1" applyBorder="1" applyAlignment="1">
      <alignment vertical="center" wrapText="1"/>
    </xf>
    <xf numFmtId="43" fontId="0" fillId="0" borderId="10" xfId="0" applyNumberFormat="1" applyBorder="1"/>
    <xf numFmtId="43" fontId="0" fillId="0" borderId="3" xfId="0" applyNumberFormat="1" applyBorder="1"/>
    <xf numFmtId="9" fontId="0" fillId="0" borderId="3" xfId="0" applyNumberFormat="1" applyBorder="1" applyAlignment="1">
      <alignment horizontal="center"/>
    </xf>
    <xf numFmtId="43" fontId="0" fillId="0" borderId="5" xfId="0" applyNumberFormat="1" applyBorder="1"/>
    <xf numFmtId="9" fontId="0" fillId="0" borderId="5" xfId="0" applyNumberForma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9" fontId="0" fillId="0" borderId="2" xfId="0" applyNumberFormat="1" applyBorder="1" applyAlignment="1">
      <alignment horizontal="center"/>
    </xf>
    <xf numFmtId="43" fontId="0" fillId="0" borderId="2" xfId="0" applyNumberFormat="1" applyBorder="1"/>
    <xf numFmtId="0" fontId="1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43" fontId="0" fillId="0" borderId="19" xfId="0" applyNumberFormat="1" applyBorder="1" applyAlignment="1"/>
    <xf numFmtId="9" fontId="0" fillId="0" borderId="19" xfId="0" applyNumberFormat="1" applyBorder="1" applyAlignment="1">
      <alignment horizontal="center"/>
    </xf>
    <xf numFmtId="43" fontId="0" fillId="0" borderId="19" xfId="0" applyNumberFormat="1" applyBorder="1"/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19" xfId="0" applyBorder="1"/>
    <xf numFmtId="0" fontId="3" fillId="0" borderId="26" xfId="0" applyFont="1" applyBorder="1" applyAlignment="1">
      <alignment vertical="center" wrapText="1"/>
    </xf>
    <xf numFmtId="43" fontId="0" fillId="0" borderId="26" xfId="0" applyNumberFormat="1" applyBorder="1" applyAlignment="1"/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3" fontId="0" fillId="3" borderId="6" xfId="0" applyNumberFormat="1" applyFill="1" applyBorder="1"/>
    <xf numFmtId="43" fontId="0" fillId="3" borderId="8" xfId="0" applyNumberFormat="1" applyFill="1" applyBorder="1"/>
    <xf numFmtId="43" fontId="0" fillId="3" borderId="11" xfId="0" applyNumberFormat="1" applyFill="1" applyBorder="1"/>
    <xf numFmtId="0" fontId="5" fillId="0" borderId="16" xfId="0" applyFont="1" applyBorder="1"/>
    <xf numFmtId="43" fontId="5" fillId="0" borderId="17" xfId="0" applyNumberFormat="1" applyFont="1" applyBorder="1"/>
    <xf numFmtId="43" fontId="5" fillId="2" borderId="17" xfId="0" applyNumberFormat="1" applyFont="1" applyFill="1" applyBorder="1"/>
    <xf numFmtId="43" fontId="5" fillId="3" borderId="17" xfId="0" applyNumberFormat="1" applyFont="1" applyFill="1" applyBorder="1"/>
    <xf numFmtId="0" fontId="0" fillId="2" borderId="1" xfId="0" applyNumberFormat="1" applyFill="1" applyBorder="1" applyAlignment="1">
      <alignment horizontal="center"/>
    </xf>
    <xf numFmtId="0" fontId="1" fillId="0" borderId="29" xfId="0" applyFont="1" applyBorder="1" applyAlignment="1">
      <alignment vertical="center" wrapText="1"/>
    </xf>
    <xf numFmtId="0" fontId="0" fillId="2" borderId="2" xfId="0" applyNumberFormat="1" applyFill="1" applyBorder="1" applyAlignment="1">
      <alignment horizontal="center"/>
    </xf>
    <xf numFmtId="0" fontId="5" fillId="0" borderId="15" xfId="0" applyFont="1" applyBorder="1"/>
    <xf numFmtId="0" fontId="5" fillId="0" borderId="25" xfId="0" applyFont="1" applyBorder="1"/>
    <xf numFmtId="0" fontId="5" fillId="2" borderId="15" xfId="0" applyFont="1" applyFill="1" applyBorder="1"/>
    <xf numFmtId="0" fontId="3" fillId="2" borderId="19" xfId="0" applyFont="1" applyFill="1" applyBorder="1" applyAlignment="1">
      <alignment wrapText="1"/>
    </xf>
    <xf numFmtId="0" fontId="0" fillId="2" borderId="5" xfId="0" applyNumberFormat="1" applyFill="1" applyBorder="1" applyAlignment="1">
      <alignment horizontal="center"/>
    </xf>
    <xf numFmtId="0" fontId="0" fillId="2" borderId="10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3" xfId="0" applyNumberFormat="1" applyFill="1" applyBorder="1" applyAlignment="1">
      <alignment horizontal="center"/>
    </xf>
    <xf numFmtId="43" fontId="0" fillId="3" borderId="13" xfId="0" applyNumberFormat="1" applyFill="1" applyBorder="1"/>
    <xf numFmtId="0" fontId="1" fillId="2" borderId="5" xfId="0" applyFont="1" applyFill="1" applyBorder="1" applyAlignment="1">
      <alignment horizontal="center" wrapText="1"/>
    </xf>
    <xf numFmtId="43" fontId="0" fillId="0" borderId="5" xfId="0" applyNumberFormat="1" applyBorder="1" applyAlignment="1"/>
    <xf numFmtId="0" fontId="1" fillId="2" borderId="2" xfId="0" applyFont="1" applyFill="1" applyBorder="1" applyAlignment="1">
      <alignment horizontal="center" wrapText="1"/>
    </xf>
    <xf numFmtId="43" fontId="0" fillId="3" borderId="14" xfId="0" applyNumberFormat="1" applyFill="1" applyBorder="1"/>
    <xf numFmtId="0" fontId="3" fillId="0" borderId="24" xfId="0" applyFont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/>
    </xf>
    <xf numFmtId="0" fontId="5" fillId="0" borderId="0" xfId="0" applyFont="1"/>
    <xf numFmtId="0" fontId="8" fillId="0" borderId="0" xfId="0" applyFont="1" applyFill="1" applyBorder="1" applyAlignment="1">
      <alignment horizontal="right" vertical="center" wrapText="1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workbookViewId="0">
      <selection activeCell="L1" sqref="L1:M1"/>
    </sheetView>
  </sheetViews>
  <sheetFormatPr defaultRowHeight="15" x14ac:dyDescent="0.25"/>
  <cols>
    <col min="1" max="1" width="4" customWidth="1"/>
    <col min="2" max="2" width="25" customWidth="1"/>
    <col min="3" max="3" width="26.42578125" customWidth="1"/>
    <col min="4" max="4" width="12.7109375" customWidth="1"/>
    <col min="5" max="5" width="11.5703125" customWidth="1"/>
    <col min="6" max="6" width="7.7109375" customWidth="1"/>
    <col min="7" max="7" width="14" customWidth="1"/>
    <col min="8" max="8" width="13.140625" customWidth="1"/>
    <col min="9" max="9" width="11.85546875" customWidth="1"/>
    <col min="10" max="10" width="8.42578125" customWidth="1"/>
    <col min="11" max="11" width="11.140625" customWidth="1"/>
    <col min="12" max="12" width="13.140625" customWidth="1"/>
    <col min="13" max="13" width="13.42578125" customWidth="1"/>
  </cols>
  <sheetData>
    <row r="1" spans="1:13" ht="23.25" customHeight="1" x14ac:dyDescent="0.25">
      <c r="C1" s="72" t="s">
        <v>55</v>
      </c>
      <c r="D1" s="72"/>
      <c r="E1" s="72"/>
      <c r="F1" s="72"/>
      <c r="G1" s="72"/>
      <c r="H1" s="72"/>
      <c r="I1" s="72"/>
      <c r="L1" s="73" t="s">
        <v>59</v>
      </c>
      <c r="M1" s="74"/>
    </row>
    <row r="2" spans="1:13" ht="15.75" thickBot="1" x14ac:dyDescent="0.3"/>
    <row r="3" spans="1:13" x14ac:dyDescent="0.25">
      <c r="A3" s="95" t="s">
        <v>0</v>
      </c>
      <c r="B3" s="81" t="s">
        <v>1</v>
      </c>
      <c r="C3" s="81" t="s">
        <v>2</v>
      </c>
      <c r="D3" s="84" t="s">
        <v>51</v>
      </c>
      <c r="E3" s="75" t="s">
        <v>49</v>
      </c>
      <c r="F3" s="75" t="s">
        <v>47</v>
      </c>
      <c r="G3" s="75" t="s">
        <v>52</v>
      </c>
      <c r="H3" s="84" t="s">
        <v>50</v>
      </c>
      <c r="I3" s="75" t="s">
        <v>49</v>
      </c>
      <c r="J3" s="75" t="s">
        <v>47</v>
      </c>
      <c r="K3" s="75" t="s">
        <v>53</v>
      </c>
      <c r="L3" s="75" t="s">
        <v>54</v>
      </c>
      <c r="M3" s="78" t="s">
        <v>56</v>
      </c>
    </row>
    <row r="4" spans="1:13" x14ac:dyDescent="0.25">
      <c r="A4" s="96"/>
      <c r="B4" s="82"/>
      <c r="C4" s="82"/>
      <c r="D4" s="85"/>
      <c r="E4" s="76"/>
      <c r="F4" s="76"/>
      <c r="G4" s="76"/>
      <c r="H4" s="85"/>
      <c r="I4" s="76"/>
      <c r="J4" s="76"/>
      <c r="K4" s="76"/>
      <c r="L4" s="76"/>
      <c r="M4" s="79"/>
    </row>
    <row r="5" spans="1:13" ht="69.75" customHeight="1" thickBot="1" x14ac:dyDescent="0.3">
      <c r="A5" s="97"/>
      <c r="B5" s="83"/>
      <c r="C5" s="83"/>
      <c r="D5" s="86"/>
      <c r="E5" s="77"/>
      <c r="F5" s="77"/>
      <c r="G5" s="77"/>
      <c r="H5" s="86"/>
      <c r="I5" s="77"/>
      <c r="J5" s="77"/>
      <c r="K5" s="77"/>
      <c r="L5" s="77"/>
      <c r="M5" s="80"/>
    </row>
    <row r="6" spans="1:13" ht="15.75" customHeight="1" thickBot="1" x14ac:dyDescent="0.3">
      <c r="A6" s="60">
        <v>1</v>
      </c>
      <c r="B6" s="61">
        <v>2</v>
      </c>
      <c r="C6" s="61">
        <v>3</v>
      </c>
      <c r="D6" s="62">
        <v>4</v>
      </c>
      <c r="E6" s="63">
        <v>5</v>
      </c>
      <c r="F6" s="63">
        <v>6</v>
      </c>
      <c r="G6" s="63">
        <v>7</v>
      </c>
      <c r="H6" s="62">
        <v>8</v>
      </c>
      <c r="I6" s="63">
        <v>9</v>
      </c>
      <c r="J6" s="63">
        <v>10</v>
      </c>
      <c r="K6" s="63">
        <v>11</v>
      </c>
      <c r="L6" s="63">
        <v>12</v>
      </c>
      <c r="M6" s="64">
        <v>13</v>
      </c>
    </row>
    <row r="7" spans="1:13" x14ac:dyDescent="0.25">
      <c r="A7" s="87" t="s">
        <v>3</v>
      </c>
      <c r="B7" s="90" t="s">
        <v>4</v>
      </c>
      <c r="C7" s="21" t="s">
        <v>5</v>
      </c>
      <c r="D7" s="65">
        <v>62</v>
      </c>
      <c r="E7" s="8"/>
      <c r="F7" s="9"/>
      <c r="G7" s="8">
        <f>ROUND(D7*E7,2)</f>
        <v>0</v>
      </c>
      <c r="H7" s="48">
        <v>1</v>
      </c>
      <c r="I7" s="8"/>
      <c r="J7" s="9"/>
      <c r="K7" s="8">
        <f>ROUND(H7*I7,2)</f>
        <v>0</v>
      </c>
      <c r="L7" s="8">
        <f>G7+K7</f>
        <v>0</v>
      </c>
      <c r="M7" s="34">
        <f>ROUND(L7*36,2)</f>
        <v>0</v>
      </c>
    </row>
    <row r="8" spans="1:13" x14ac:dyDescent="0.25">
      <c r="A8" s="88"/>
      <c r="B8" s="91"/>
      <c r="C8" s="19" t="s">
        <v>6</v>
      </c>
      <c r="D8" s="59">
        <v>3</v>
      </c>
      <c r="E8" s="2"/>
      <c r="F8" s="1"/>
      <c r="G8" s="2">
        <f t="shared" ref="G8:G71" si="0">ROUND(D8*E8,2)</f>
        <v>0</v>
      </c>
      <c r="H8" s="41">
        <v>0</v>
      </c>
      <c r="I8" s="2"/>
      <c r="J8" s="1"/>
      <c r="K8" s="2">
        <f t="shared" ref="K8:K71" si="1">ROUND(H8*I8,2)</f>
        <v>0</v>
      </c>
      <c r="L8" s="2">
        <f t="shared" ref="L8:L71" si="2">G8+K8</f>
        <v>0</v>
      </c>
      <c r="M8" s="35">
        <f t="shared" ref="M8:M71" si="3">ROUND(L8*36,2)</f>
        <v>0</v>
      </c>
    </row>
    <row r="9" spans="1:13" x14ac:dyDescent="0.25">
      <c r="A9" s="88"/>
      <c r="B9" s="91"/>
      <c r="C9" s="19" t="s">
        <v>7</v>
      </c>
      <c r="D9" s="59">
        <v>1</v>
      </c>
      <c r="E9" s="2"/>
      <c r="F9" s="1"/>
      <c r="G9" s="2">
        <f t="shared" si="0"/>
        <v>0</v>
      </c>
      <c r="H9" s="41">
        <v>0</v>
      </c>
      <c r="I9" s="2"/>
      <c r="J9" s="1"/>
      <c r="K9" s="2">
        <f t="shared" si="1"/>
        <v>0</v>
      </c>
      <c r="L9" s="2">
        <f t="shared" si="2"/>
        <v>0</v>
      </c>
      <c r="M9" s="35">
        <f t="shared" si="3"/>
        <v>0</v>
      </c>
    </row>
    <row r="10" spans="1:13" x14ac:dyDescent="0.25">
      <c r="A10" s="88"/>
      <c r="B10" s="91"/>
      <c r="C10" s="19" t="s">
        <v>8</v>
      </c>
      <c r="D10" s="59">
        <v>1</v>
      </c>
      <c r="E10" s="2"/>
      <c r="F10" s="1"/>
      <c r="G10" s="2">
        <f t="shared" si="0"/>
        <v>0</v>
      </c>
      <c r="H10" s="41">
        <v>0</v>
      </c>
      <c r="I10" s="2"/>
      <c r="J10" s="1"/>
      <c r="K10" s="2">
        <f t="shared" si="1"/>
        <v>0</v>
      </c>
      <c r="L10" s="2">
        <f t="shared" si="2"/>
        <v>0</v>
      </c>
      <c r="M10" s="35">
        <f t="shared" si="3"/>
        <v>0</v>
      </c>
    </row>
    <row r="11" spans="1:13" x14ac:dyDescent="0.25">
      <c r="A11" s="88"/>
      <c r="B11" s="91"/>
      <c r="C11" s="19" t="s">
        <v>9</v>
      </c>
      <c r="D11" s="59">
        <v>0</v>
      </c>
      <c r="E11" s="2"/>
      <c r="F11" s="1"/>
      <c r="G11" s="2">
        <f t="shared" si="0"/>
        <v>0</v>
      </c>
      <c r="H11" s="41">
        <v>0</v>
      </c>
      <c r="I11" s="2"/>
      <c r="J11" s="1"/>
      <c r="K11" s="2">
        <f t="shared" si="1"/>
        <v>0</v>
      </c>
      <c r="L11" s="2">
        <f t="shared" si="2"/>
        <v>0</v>
      </c>
      <c r="M11" s="35">
        <f t="shared" si="3"/>
        <v>0</v>
      </c>
    </row>
    <row r="12" spans="1:13" x14ac:dyDescent="0.25">
      <c r="A12" s="88"/>
      <c r="B12" s="91"/>
      <c r="C12" s="19" t="s">
        <v>10</v>
      </c>
      <c r="D12" s="59">
        <v>0</v>
      </c>
      <c r="E12" s="2"/>
      <c r="F12" s="1"/>
      <c r="G12" s="2">
        <f t="shared" si="0"/>
        <v>0</v>
      </c>
      <c r="H12" s="41">
        <v>0</v>
      </c>
      <c r="I12" s="2"/>
      <c r="J12" s="1"/>
      <c r="K12" s="2">
        <f t="shared" si="1"/>
        <v>0</v>
      </c>
      <c r="L12" s="2">
        <f t="shared" si="2"/>
        <v>0</v>
      </c>
      <c r="M12" s="35">
        <f t="shared" si="3"/>
        <v>0</v>
      </c>
    </row>
    <row r="13" spans="1:13" x14ac:dyDescent="0.25">
      <c r="A13" s="88"/>
      <c r="B13" s="91"/>
      <c r="C13" s="19" t="s">
        <v>11</v>
      </c>
      <c r="D13" s="59">
        <v>0</v>
      </c>
      <c r="E13" s="2"/>
      <c r="F13" s="1"/>
      <c r="G13" s="2">
        <f t="shared" si="0"/>
        <v>0</v>
      </c>
      <c r="H13" s="41">
        <v>0</v>
      </c>
      <c r="I13" s="2"/>
      <c r="J13" s="1"/>
      <c r="K13" s="2">
        <f t="shared" si="1"/>
        <v>0</v>
      </c>
      <c r="L13" s="2">
        <f t="shared" si="2"/>
        <v>0</v>
      </c>
      <c r="M13" s="35">
        <f t="shared" si="3"/>
        <v>0</v>
      </c>
    </row>
    <row r="14" spans="1:13" x14ac:dyDescent="0.25">
      <c r="A14" s="88"/>
      <c r="B14" s="91"/>
      <c r="C14" s="19" t="s">
        <v>12</v>
      </c>
      <c r="D14" s="59">
        <v>0</v>
      </c>
      <c r="E14" s="2"/>
      <c r="F14" s="1"/>
      <c r="G14" s="2">
        <f t="shared" si="0"/>
        <v>0</v>
      </c>
      <c r="H14" s="41">
        <v>0</v>
      </c>
      <c r="I14" s="2"/>
      <c r="J14" s="1"/>
      <c r="K14" s="2">
        <f t="shared" si="1"/>
        <v>0</v>
      </c>
      <c r="L14" s="2">
        <f t="shared" si="2"/>
        <v>0</v>
      </c>
      <c r="M14" s="35">
        <f t="shared" si="3"/>
        <v>0</v>
      </c>
    </row>
    <row r="15" spans="1:13" x14ac:dyDescent="0.25">
      <c r="A15" s="88"/>
      <c r="B15" s="91"/>
      <c r="C15" s="19" t="s">
        <v>13</v>
      </c>
      <c r="D15" s="59">
        <v>0</v>
      </c>
      <c r="E15" s="2"/>
      <c r="F15" s="1"/>
      <c r="G15" s="2">
        <f t="shared" si="0"/>
        <v>0</v>
      </c>
      <c r="H15" s="41">
        <v>0</v>
      </c>
      <c r="I15" s="2"/>
      <c r="J15" s="1"/>
      <c r="K15" s="2">
        <f t="shared" si="1"/>
        <v>0</v>
      </c>
      <c r="L15" s="2">
        <f t="shared" si="2"/>
        <v>0</v>
      </c>
      <c r="M15" s="35">
        <f t="shared" si="3"/>
        <v>0</v>
      </c>
    </row>
    <row r="16" spans="1:13" ht="25.5" x14ac:dyDescent="0.25">
      <c r="A16" s="88"/>
      <c r="B16" s="91"/>
      <c r="C16" s="19" t="s">
        <v>14</v>
      </c>
      <c r="D16" s="59">
        <v>0</v>
      </c>
      <c r="E16" s="2"/>
      <c r="F16" s="1"/>
      <c r="G16" s="2">
        <f t="shared" si="0"/>
        <v>0</v>
      </c>
      <c r="H16" s="41">
        <v>0</v>
      </c>
      <c r="I16" s="2"/>
      <c r="J16" s="1"/>
      <c r="K16" s="2">
        <f t="shared" si="1"/>
        <v>0</v>
      </c>
      <c r="L16" s="2">
        <f t="shared" si="2"/>
        <v>0</v>
      </c>
      <c r="M16" s="35">
        <f t="shared" si="3"/>
        <v>0</v>
      </c>
    </row>
    <row r="17" spans="1:13" ht="15.75" thickBot="1" x14ac:dyDescent="0.3">
      <c r="A17" s="89"/>
      <c r="B17" s="92"/>
      <c r="C17" s="20" t="s">
        <v>15</v>
      </c>
      <c r="D17" s="66">
        <v>0</v>
      </c>
      <c r="E17" s="5"/>
      <c r="F17" s="10"/>
      <c r="G17" s="5">
        <f t="shared" si="0"/>
        <v>0</v>
      </c>
      <c r="H17" s="49">
        <v>0</v>
      </c>
      <c r="I17" s="5"/>
      <c r="J17" s="10"/>
      <c r="K17" s="5">
        <f t="shared" si="1"/>
        <v>0</v>
      </c>
      <c r="L17" s="5">
        <f t="shared" si="2"/>
        <v>0</v>
      </c>
      <c r="M17" s="36">
        <f t="shared" si="3"/>
        <v>0</v>
      </c>
    </row>
    <row r="18" spans="1:13" x14ac:dyDescent="0.25">
      <c r="A18" s="93" t="s">
        <v>16</v>
      </c>
      <c r="B18" s="94" t="s">
        <v>17</v>
      </c>
      <c r="C18" s="57" t="s">
        <v>5</v>
      </c>
      <c r="D18" s="58">
        <v>1</v>
      </c>
      <c r="E18" s="6"/>
      <c r="F18" s="7"/>
      <c r="G18" s="6">
        <f t="shared" si="0"/>
        <v>0</v>
      </c>
      <c r="H18" s="51">
        <v>0</v>
      </c>
      <c r="I18" s="6"/>
      <c r="J18" s="7"/>
      <c r="K18" s="6">
        <f t="shared" si="1"/>
        <v>0</v>
      </c>
      <c r="L18" s="6">
        <f t="shared" si="2"/>
        <v>0</v>
      </c>
      <c r="M18" s="52">
        <f t="shared" si="3"/>
        <v>0</v>
      </c>
    </row>
    <row r="19" spans="1:13" x14ac:dyDescent="0.25">
      <c r="A19" s="88"/>
      <c r="B19" s="91"/>
      <c r="C19" s="26" t="s">
        <v>6</v>
      </c>
      <c r="D19" s="29">
        <v>0</v>
      </c>
      <c r="E19" s="2"/>
      <c r="F19" s="1"/>
      <c r="G19" s="2">
        <f t="shared" si="0"/>
        <v>0</v>
      </c>
      <c r="H19" s="41">
        <v>0</v>
      </c>
      <c r="I19" s="2"/>
      <c r="J19" s="1"/>
      <c r="K19" s="2">
        <f t="shared" si="1"/>
        <v>0</v>
      </c>
      <c r="L19" s="2">
        <f t="shared" si="2"/>
        <v>0</v>
      </c>
      <c r="M19" s="35">
        <f t="shared" si="3"/>
        <v>0</v>
      </c>
    </row>
    <row r="20" spans="1:13" x14ac:dyDescent="0.25">
      <c r="A20" s="88"/>
      <c r="B20" s="91"/>
      <c r="C20" s="26" t="s">
        <v>7</v>
      </c>
      <c r="D20" s="29">
        <v>0</v>
      </c>
      <c r="E20" s="2"/>
      <c r="F20" s="1"/>
      <c r="G20" s="2">
        <f t="shared" si="0"/>
        <v>0</v>
      </c>
      <c r="H20" s="41">
        <v>0</v>
      </c>
      <c r="I20" s="2"/>
      <c r="J20" s="1"/>
      <c r="K20" s="2">
        <f t="shared" si="1"/>
        <v>0</v>
      </c>
      <c r="L20" s="2">
        <f t="shared" si="2"/>
        <v>0</v>
      </c>
      <c r="M20" s="35">
        <f t="shared" si="3"/>
        <v>0</v>
      </c>
    </row>
    <row r="21" spans="1:13" x14ac:dyDescent="0.25">
      <c r="A21" s="88"/>
      <c r="B21" s="91"/>
      <c r="C21" s="26" t="s">
        <v>8</v>
      </c>
      <c r="D21" s="29">
        <v>0</v>
      </c>
      <c r="E21" s="2"/>
      <c r="F21" s="1"/>
      <c r="G21" s="2">
        <f t="shared" si="0"/>
        <v>0</v>
      </c>
      <c r="H21" s="41">
        <v>0</v>
      </c>
      <c r="I21" s="2"/>
      <c r="J21" s="1"/>
      <c r="K21" s="2">
        <f t="shared" si="1"/>
        <v>0</v>
      </c>
      <c r="L21" s="2">
        <f t="shared" si="2"/>
        <v>0</v>
      </c>
      <c r="M21" s="35">
        <f t="shared" si="3"/>
        <v>0</v>
      </c>
    </row>
    <row r="22" spans="1:13" x14ac:dyDescent="0.25">
      <c r="A22" s="88"/>
      <c r="B22" s="91"/>
      <c r="C22" s="26" t="s">
        <v>9</v>
      </c>
      <c r="D22" s="29">
        <v>0</v>
      </c>
      <c r="E22" s="2"/>
      <c r="F22" s="1"/>
      <c r="G22" s="2">
        <f t="shared" si="0"/>
        <v>0</v>
      </c>
      <c r="H22" s="41">
        <v>0</v>
      </c>
      <c r="I22" s="2"/>
      <c r="J22" s="1"/>
      <c r="K22" s="2">
        <f t="shared" si="1"/>
        <v>0</v>
      </c>
      <c r="L22" s="2">
        <f t="shared" si="2"/>
        <v>0</v>
      </c>
      <c r="M22" s="35">
        <f t="shared" si="3"/>
        <v>0</v>
      </c>
    </row>
    <row r="23" spans="1:13" x14ac:dyDescent="0.25">
      <c r="A23" s="88"/>
      <c r="B23" s="91"/>
      <c r="C23" s="26" t="s">
        <v>10</v>
      </c>
      <c r="D23" s="29">
        <v>0</v>
      </c>
      <c r="E23" s="2"/>
      <c r="F23" s="1"/>
      <c r="G23" s="2">
        <f t="shared" si="0"/>
        <v>0</v>
      </c>
      <c r="H23" s="41">
        <v>0</v>
      </c>
      <c r="I23" s="2"/>
      <c r="J23" s="1"/>
      <c r="K23" s="2">
        <f t="shared" si="1"/>
        <v>0</v>
      </c>
      <c r="L23" s="2">
        <f t="shared" si="2"/>
        <v>0</v>
      </c>
      <c r="M23" s="35">
        <f t="shared" si="3"/>
        <v>0</v>
      </c>
    </row>
    <row r="24" spans="1:13" x14ac:dyDescent="0.25">
      <c r="A24" s="88"/>
      <c r="B24" s="91"/>
      <c r="C24" s="26" t="s">
        <v>11</v>
      </c>
      <c r="D24" s="29">
        <v>0</v>
      </c>
      <c r="E24" s="2"/>
      <c r="F24" s="1"/>
      <c r="G24" s="2">
        <f t="shared" si="0"/>
        <v>0</v>
      </c>
      <c r="H24" s="41">
        <v>0</v>
      </c>
      <c r="I24" s="2"/>
      <c r="J24" s="1"/>
      <c r="K24" s="2">
        <f t="shared" si="1"/>
        <v>0</v>
      </c>
      <c r="L24" s="2">
        <f t="shared" si="2"/>
        <v>0</v>
      </c>
      <c r="M24" s="35">
        <f t="shared" si="3"/>
        <v>0</v>
      </c>
    </row>
    <row r="25" spans="1:13" x14ac:dyDescent="0.25">
      <c r="A25" s="88"/>
      <c r="B25" s="91"/>
      <c r="C25" s="26" t="s">
        <v>12</v>
      </c>
      <c r="D25" s="29">
        <v>0</v>
      </c>
      <c r="E25" s="2"/>
      <c r="F25" s="1"/>
      <c r="G25" s="2">
        <f t="shared" si="0"/>
        <v>0</v>
      </c>
      <c r="H25" s="41">
        <v>0</v>
      </c>
      <c r="I25" s="2"/>
      <c r="J25" s="1"/>
      <c r="K25" s="2">
        <f t="shared" si="1"/>
        <v>0</v>
      </c>
      <c r="L25" s="2">
        <f t="shared" si="2"/>
        <v>0</v>
      </c>
      <c r="M25" s="35">
        <f t="shared" si="3"/>
        <v>0</v>
      </c>
    </row>
    <row r="26" spans="1:13" x14ac:dyDescent="0.25">
      <c r="A26" s="88"/>
      <c r="B26" s="91"/>
      <c r="C26" s="26" t="s">
        <v>13</v>
      </c>
      <c r="D26" s="29">
        <v>0</v>
      </c>
      <c r="E26" s="2"/>
      <c r="F26" s="1"/>
      <c r="G26" s="2">
        <f t="shared" si="0"/>
        <v>0</v>
      </c>
      <c r="H26" s="41">
        <v>0</v>
      </c>
      <c r="I26" s="2"/>
      <c r="J26" s="1"/>
      <c r="K26" s="2">
        <f t="shared" si="1"/>
        <v>0</v>
      </c>
      <c r="L26" s="2">
        <f t="shared" si="2"/>
        <v>0</v>
      </c>
      <c r="M26" s="35">
        <f t="shared" si="3"/>
        <v>0</v>
      </c>
    </row>
    <row r="27" spans="1:13" ht="25.5" x14ac:dyDescent="0.25">
      <c r="A27" s="88"/>
      <c r="B27" s="91"/>
      <c r="C27" s="26" t="s">
        <v>14</v>
      </c>
      <c r="D27" s="29">
        <v>0</v>
      </c>
      <c r="E27" s="2"/>
      <c r="F27" s="1"/>
      <c r="G27" s="2">
        <f t="shared" si="0"/>
        <v>0</v>
      </c>
      <c r="H27" s="41">
        <v>0</v>
      </c>
      <c r="I27" s="2"/>
      <c r="J27" s="1"/>
      <c r="K27" s="2">
        <f t="shared" si="1"/>
        <v>0</v>
      </c>
      <c r="L27" s="2">
        <f t="shared" si="2"/>
        <v>0</v>
      </c>
      <c r="M27" s="35">
        <f t="shared" si="3"/>
        <v>0</v>
      </c>
    </row>
    <row r="28" spans="1:13" ht="15.75" thickBot="1" x14ac:dyDescent="0.3">
      <c r="A28" s="89"/>
      <c r="B28" s="92"/>
      <c r="C28" s="27" t="s">
        <v>15</v>
      </c>
      <c r="D28" s="30">
        <v>0</v>
      </c>
      <c r="E28" s="5"/>
      <c r="F28" s="10"/>
      <c r="G28" s="5">
        <f t="shared" si="0"/>
        <v>0</v>
      </c>
      <c r="H28" s="49">
        <v>0</v>
      </c>
      <c r="I28" s="5"/>
      <c r="J28" s="10"/>
      <c r="K28" s="5">
        <f t="shared" si="1"/>
        <v>0</v>
      </c>
      <c r="L28" s="5">
        <f t="shared" si="2"/>
        <v>0</v>
      </c>
      <c r="M28" s="36">
        <f t="shared" si="3"/>
        <v>0</v>
      </c>
    </row>
    <row r="29" spans="1:13" x14ac:dyDescent="0.25">
      <c r="A29" s="87" t="s">
        <v>18</v>
      </c>
      <c r="B29" s="90" t="s">
        <v>19</v>
      </c>
      <c r="C29" s="25" t="s">
        <v>20</v>
      </c>
      <c r="D29" s="28">
        <v>0</v>
      </c>
      <c r="E29" s="8"/>
      <c r="F29" s="9"/>
      <c r="G29" s="8">
        <f t="shared" si="0"/>
        <v>0</v>
      </c>
      <c r="H29" s="48">
        <v>0</v>
      </c>
      <c r="I29" s="8"/>
      <c r="J29" s="9"/>
      <c r="K29" s="8">
        <f t="shared" si="1"/>
        <v>0</v>
      </c>
      <c r="L29" s="8">
        <f t="shared" si="2"/>
        <v>0</v>
      </c>
      <c r="M29" s="34">
        <f t="shared" si="3"/>
        <v>0</v>
      </c>
    </row>
    <row r="30" spans="1:13" x14ac:dyDescent="0.25">
      <c r="A30" s="88"/>
      <c r="B30" s="91"/>
      <c r="C30" s="26" t="s">
        <v>21</v>
      </c>
      <c r="D30" s="29">
        <v>0</v>
      </c>
      <c r="E30" s="2"/>
      <c r="F30" s="1"/>
      <c r="G30" s="2">
        <f t="shared" si="0"/>
        <v>0</v>
      </c>
      <c r="H30" s="41">
        <v>0</v>
      </c>
      <c r="I30" s="2"/>
      <c r="J30" s="1"/>
      <c r="K30" s="2">
        <f t="shared" si="1"/>
        <v>0</v>
      </c>
      <c r="L30" s="2">
        <f t="shared" si="2"/>
        <v>0</v>
      </c>
      <c r="M30" s="35">
        <f t="shared" si="3"/>
        <v>0</v>
      </c>
    </row>
    <row r="31" spans="1:13" x14ac:dyDescent="0.25">
      <c r="A31" s="88"/>
      <c r="B31" s="91"/>
      <c r="C31" s="26" t="s">
        <v>22</v>
      </c>
      <c r="D31" s="29">
        <v>0</v>
      </c>
      <c r="E31" s="2"/>
      <c r="F31" s="1"/>
      <c r="G31" s="2">
        <f t="shared" si="0"/>
        <v>0</v>
      </c>
      <c r="H31" s="41">
        <v>0</v>
      </c>
      <c r="I31" s="2"/>
      <c r="J31" s="1"/>
      <c r="K31" s="2">
        <f t="shared" si="1"/>
        <v>0</v>
      </c>
      <c r="L31" s="2">
        <f t="shared" si="2"/>
        <v>0</v>
      </c>
      <c r="M31" s="35">
        <f t="shared" si="3"/>
        <v>0</v>
      </c>
    </row>
    <row r="32" spans="1:13" x14ac:dyDescent="0.25">
      <c r="A32" s="88"/>
      <c r="B32" s="91"/>
      <c r="C32" s="26" t="s">
        <v>23</v>
      </c>
      <c r="D32" s="29">
        <v>0</v>
      </c>
      <c r="E32" s="2"/>
      <c r="F32" s="1"/>
      <c r="G32" s="2">
        <f t="shared" si="0"/>
        <v>0</v>
      </c>
      <c r="H32" s="41">
        <v>0</v>
      </c>
      <c r="I32" s="2"/>
      <c r="J32" s="1"/>
      <c r="K32" s="2">
        <f t="shared" si="1"/>
        <v>0</v>
      </c>
      <c r="L32" s="2">
        <f t="shared" si="2"/>
        <v>0</v>
      </c>
      <c r="M32" s="35">
        <f t="shared" si="3"/>
        <v>0</v>
      </c>
    </row>
    <row r="33" spans="1:13" x14ac:dyDescent="0.25">
      <c r="A33" s="88"/>
      <c r="B33" s="91"/>
      <c r="C33" s="26" t="s">
        <v>24</v>
      </c>
      <c r="D33" s="29">
        <v>0</v>
      </c>
      <c r="E33" s="2"/>
      <c r="F33" s="1"/>
      <c r="G33" s="2">
        <f t="shared" si="0"/>
        <v>0</v>
      </c>
      <c r="H33" s="41">
        <v>0</v>
      </c>
      <c r="I33" s="2"/>
      <c r="J33" s="1"/>
      <c r="K33" s="2">
        <f t="shared" si="1"/>
        <v>0</v>
      </c>
      <c r="L33" s="2">
        <f t="shared" si="2"/>
        <v>0</v>
      </c>
      <c r="M33" s="35">
        <f t="shared" si="3"/>
        <v>0</v>
      </c>
    </row>
    <row r="34" spans="1:13" ht="15.75" thickBot="1" x14ac:dyDescent="0.3">
      <c r="A34" s="89"/>
      <c r="B34" s="92"/>
      <c r="C34" s="27" t="s">
        <v>25</v>
      </c>
      <c r="D34" s="30">
        <v>0</v>
      </c>
      <c r="E34" s="5"/>
      <c r="F34" s="10"/>
      <c r="G34" s="5">
        <f t="shared" si="0"/>
        <v>0</v>
      </c>
      <c r="H34" s="49">
        <v>0</v>
      </c>
      <c r="I34" s="5"/>
      <c r="J34" s="10"/>
      <c r="K34" s="5">
        <f t="shared" si="1"/>
        <v>0</v>
      </c>
      <c r="L34" s="5">
        <f t="shared" si="2"/>
        <v>0</v>
      </c>
      <c r="M34" s="36">
        <f t="shared" si="3"/>
        <v>0</v>
      </c>
    </row>
    <row r="35" spans="1:13" x14ac:dyDescent="0.25">
      <c r="A35" s="87" t="s">
        <v>26</v>
      </c>
      <c r="B35" s="90" t="s">
        <v>27</v>
      </c>
      <c r="C35" s="25" t="s">
        <v>20</v>
      </c>
      <c r="D35" s="28">
        <v>0</v>
      </c>
      <c r="E35" s="8"/>
      <c r="F35" s="9"/>
      <c r="G35" s="8">
        <f t="shared" si="0"/>
        <v>0</v>
      </c>
      <c r="H35" s="48">
        <v>0</v>
      </c>
      <c r="I35" s="8"/>
      <c r="J35" s="9"/>
      <c r="K35" s="8">
        <f t="shared" si="1"/>
        <v>0</v>
      </c>
      <c r="L35" s="8">
        <f t="shared" si="2"/>
        <v>0</v>
      </c>
      <c r="M35" s="34">
        <f t="shared" si="3"/>
        <v>0</v>
      </c>
    </row>
    <row r="36" spans="1:13" x14ac:dyDescent="0.25">
      <c r="A36" s="88"/>
      <c r="B36" s="91"/>
      <c r="C36" s="26" t="s">
        <v>21</v>
      </c>
      <c r="D36" s="29">
        <v>0</v>
      </c>
      <c r="E36" s="2"/>
      <c r="F36" s="1"/>
      <c r="G36" s="2">
        <f t="shared" si="0"/>
        <v>0</v>
      </c>
      <c r="H36" s="41">
        <v>0</v>
      </c>
      <c r="I36" s="2"/>
      <c r="J36" s="1"/>
      <c r="K36" s="2">
        <f t="shared" si="1"/>
        <v>0</v>
      </c>
      <c r="L36" s="2">
        <f t="shared" si="2"/>
        <v>0</v>
      </c>
      <c r="M36" s="35">
        <f t="shared" si="3"/>
        <v>0</v>
      </c>
    </row>
    <row r="37" spans="1:13" x14ac:dyDescent="0.25">
      <c r="A37" s="88"/>
      <c r="B37" s="91"/>
      <c r="C37" s="26" t="s">
        <v>22</v>
      </c>
      <c r="D37" s="29">
        <v>0</v>
      </c>
      <c r="E37" s="2"/>
      <c r="F37" s="1"/>
      <c r="G37" s="2">
        <f t="shared" si="0"/>
        <v>0</v>
      </c>
      <c r="H37" s="41">
        <v>0</v>
      </c>
      <c r="I37" s="2"/>
      <c r="J37" s="1"/>
      <c r="K37" s="2">
        <f t="shared" si="1"/>
        <v>0</v>
      </c>
      <c r="L37" s="2">
        <f t="shared" si="2"/>
        <v>0</v>
      </c>
      <c r="M37" s="35">
        <f t="shared" si="3"/>
        <v>0</v>
      </c>
    </row>
    <row r="38" spans="1:13" x14ac:dyDescent="0.25">
      <c r="A38" s="88"/>
      <c r="B38" s="91"/>
      <c r="C38" s="26" t="s">
        <v>23</v>
      </c>
      <c r="D38" s="29">
        <v>0</v>
      </c>
      <c r="E38" s="2"/>
      <c r="F38" s="1"/>
      <c r="G38" s="2">
        <f t="shared" si="0"/>
        <v>0</v>
      </c>
      <c r="H38" s="41">
        <v>0</v>
      </c>
      <c r="I38" s="2"/>
      <c r="J38" s="1"/>
      <c r="K38" s="2">
        <f t="shared" si="1"/>
        <v>0</v>
      </c>
      <c r="L38" s="2">
        <f t="shared" si="2"/>
        <v>0</v>
      </c>
      <c r="M38" s="35">
        <f t="shared" si="3"/>
        <v>0</v>
      </c>
    </row>
    <row r="39" spans="1:13" x14ac:dyDescent="0.25">
      <c r="A39" s="88"/>
      <c r="B39" s="91"/>
      <c r="C39" s="26" t="s">
        <v>24</v>
      </c>
      <c r="D39" s="29">
        <v>0</v>
      </c>
      <c r="E39" s="2"/>
      <c r="F39" s="1"/>
      <c r="G39" s="2">
        <f t="shared" si="0"/>
        <v>0</v>
      </c>
      <c r="H39" s="41">
        <v>0</v>
      </c>
      <c r="I39" s="2"/>
      <c r="J39" s="1"/>
      <c r="K39" s="2">
        <f t="shared" si="1"/>
        <v>0</v>
      </c>
      <c r="L39" s="2">
        <f t="shared" si="2"/>
        <v>0</v>
      </c>
      <c r="M39" s="35">
        <f t="shared" si="3"/>
        <v>0</v>
      </c>
    </row>
    <row r="40" spans="1:13" ht="15.75" thickBot="1" x14ac:dyDescent="0.3">
      <c r="A40" s="89"/>
      <c r="B40" s="92"/>
      <c r="C40" s="27" t="s">
        <v>25</v>
      </c>
      <c r="D40" s="30">
        <v>0</v>
      </c>
      <c r="E40" s="5"/>
      <c r="F40" s="10"/>
      <c r="G40" s="5">
        <f t="shared" si="0"/>
        <v>0</v>
      </c>
      <c r="H40" s="49">
        <v>0</v>
      </c>
      <c r="I40" s="5"/>
      <c r="J40" s="10"/>
      <c r="K40" s="5">
        <f t="shared" si="1"/>
        <v>0</v>
      </c>
      <c r="L40" s="5">
        <f t="shared" si="2"/>
        <v>0</v>
      </c>
      <c r="M40" s="36">
        <f t="shared" si="3"/>
        <v>0</v>
      </c>
    </row>
    <row r="41" spans="1:13" x14ac:dyDescent="0.25">
      <c r="A41" s="87" t="s">
        <v>28</v>
      </c>
      <c r="B41" s="90" t="s">
        <v>29</v>
      </c>
      <c r="C41" s="25" t="s">
        <v>5</v>
      </c>
      <c r="D41" s="28">
        <v>1838</v>
      </c>
      <c r="E41" s="8"/>
      <c r="F41" s="9"/>
      <c r="G41" s="8">
        <f t="shared" si="0"/>
        <v>0</v>
      </c>
      <c r="H41" s="48">
        <v>426</v>
      </c>
      <c r="I41" s="8"/>
      <c r="J41" s="9"/>
      <c r="K41" s="8">
        <f t="shared" si="1"/>
        <v>0</v>
      </c>
      <c r="L41" s="8">
        <f t="shared" si="2"/>
        <v>0</v>
      </c>
      <c r="M41" s="34">
        <f t="shared" si="3"/>
        <v>0</v>
      </c>
    </row>
    <row r="42" spans="1:13" x14ac:dyDescent="0.25">
      <c r="A42" s="88"/>
      <c r="B42" s="91"/>
      <c r="C42" s="26" t="s">
        <v>6</v>
      </c>
      <c r="D42" s="29">
        <v>38</v>
      </c>
      <c r="E42" s="2"/>
      <c r="F42" s="1"/>
      <c r="G42" s="2">
        <f t="shared" si="0"/>
        <v>0</v>
      </c>
      <c r="H42" s="41">
        <v>1</v>
      </c>
      <c r="I42" s="2"/>
      <c r="J42" s="1"/>
      <c r="K42" s="2">
        <f t="shared" si="1"/>
        <v>0</v>
      </c>
      <c r="L42" s="2">
        <f t="shared" si="2"/>
        <v>0</v>
      </c>
      <c r="M42" s="35">
        <f t="shared" si="3"/>
        <v>0</v>
      </c>
    </row>
    <row r="43" spans="1:13" x14ac:dyDescent="0.25">
      <c r="A43" s="88"/>
      <c r="B43" s="91"/>
      <c r="C43" s="26" t="s">
        <v>7</v>
      </c>
      <c r="D43" s="29">
        <v>1</v>
      </c>
      <c r="E43" s="2"/>
      <c r="F43" s="1"/>
      <c r="G43" s="2">
        <f t="shared" si="0"/>
        <v>0</v>
      </c>
      <c r="H43" s="41">
        <v>1</v>
      </c>
      <c r="I43" s="2"/>
      <c r="J43" s="1"/>
      <c r="K43" s="2">
        <f t="shared" si="1"/>
        <v>0</v>
      </c>
      <c r="L43" s="2">
        <f t="shared" si="2"/>
        <v>0</v>
      </c>
      <c r="M43" s="35">
        <f t="shared" si="3"/>
        <v>0</v>
      </c>
    </row>
    <row r="44" spans="1:13" x14ac:dyDescent="0.25">
      <c r="A44" s="88"/>
      <c r="B44" s="91"/>
      <c r="C44" s="26" t="s">
        <v>8</v>
      </c>
      <c r="D44" s="29">
        <v>34</v>
      </c>
      <c r="E44" s="2"/>
      <c r="F44" s="1"/>
      <c r="G44" s="2">
        <f t="shared" si="0"/>
        <v>0</v>
      </c>
      <c r="H44" s="41">
        <v>1</v>
      </c>
      <c r="I44" s="2"/>
      <c r="J44" s="1"/>
      <c r="K44" s="2">
        <f t="shared" si="1"/>
        <v>0</v>
      </c>
      <c r="L44" s="2">
        <f t="shared" si="2"/>
        <v>0</v>
      </c>
      <c r="M44" s="35">
        <f t="shared" si="3"/>
        <v>0</v>
      </c>
    </row>
    <row r="45" spans="1:13" x14ac:dyDescent="0.25">
      <c r="A45" s="88"/>
      <c r="B45" s="91"/>
      <c r="C45" s="26" t="s">
        <v>9</v>
      </c>
      <c r="D45" s="29">
        <v>3</v>
      </c>
      <c r="E45" s="2"/>
      <c r="F45" s="1"/>
      <c r="G45" s="2">
        <f t="shared" si="0"/>
        <v>0</v>
      </c>
      <c r="H45" s="41">
        <v>0</v>
      </c>
      <c r="I45" s="2"/>
      <c r="J45" s="1"/>
      <c r="K45" s="2">
        <f t="shared" si="1"/>
        <v>0</v>
      </c>
      <c r="L45" s="2">
        <f t="shared" si="2"/>
        <v>0</v>
      </c>
      <c r="M45" s="35">
        <f t="shared" si="3"/>
        <v>0</v>
      </c>
    </row>
    <row r="46" spans="1:13" x14ac:dyDescent="0.25">
      <c r="A46" s="88"/>
      <c r="B46" s="91"/>
      <c r="C46" s="26" t="s">
        <v>10</v>
      </c>
      <c r="D46" s="29">
        <v>6</v>
      </c>
      <c r="E46" s="2"/>
      <c r="F46" s="1"/>
      <c r="G46" s="2">
        <f t="shared" si="0"/>
        <v>0</v>
      </c>
      <c r="H46" s="41">
        <v>1</v>
      </c>
      <c r="I46" s="2"/>
      <c r="J46" s="1"/>
      <c r="K46" s="2">
        <f t="shared" si="1"/>
        <v>0</v>
      </c>
      <c r="L46" s="2">
        <f t="shared" si="2"/>
        <v>0</v>
      </c>
      <c r="M46" s="35">
        <f t="shared" si="3"/>
        <v>0</v>
      </c>
    </row>
    <row r="47" spans="1:13" x14ac:dyDescent="0.25">
      <c r="A47" s="88"/>
      <c r="B47" s="91"/>
      <c r="C47" s="26" t="s">
        <v>11</v>
      </c>
      <c r="D47" s="29">
        <v>0</v>
      </c>
      <c r="E47" s="2"/>
      <c r="F47" s="1"/>
      <c r="G47" s="2">
        <f t="shared" si="0"/>
        <v>0</v>
      </c>
      <c r="H47" s="41">
        <v>0</v>
      </c>
      <c r="I47" s="2"/>
      <c r="J47" s="1"/>
      <c r="K47" s="2">
        <f t="shared" si="1"/>
        <v>0</v>
      </c>
      <c r="L47" s="2">
        <f t="shared" si="2"/>
        <v>0</v>
      </c>
      <c r="M47" s="35">
        <f t="shared" si="3"/>
        <v>0</v>
      </c>
    </row>
    <row r="48" spans="1:13" x14ac:dyDescent="0.25">
      <c r="A48" s="88"/>
      <c r="B48" s="91"/>
      <c r="C48" s="26" t="s">
        <v>12</v>
      </c>
      <c r="D48" s="29">
        <v>8</v>
      </c>
      <c r="E48" s="2"/>
      <c r="F48" s="1"/>
      <c r="G48" s="2">
        <f t="shared" si="0"/>
        <v>0</v>
      </c>
      <c r="H48" s="41">
        <v>1</v>
      </c>
      <c r="I48" s="2"/>
      <c r="J48" s="1"/>
      <c r="K48" s="2">
        <f t="shared" si="1"/>
        <v>0</v>
      </c>
      <c r="L48" s="2">
        <f t="shared" si="2"/>
        <v>0</v>
      </c>
      <c r="M48" s="35">
        <f t="shared" si="3"/>
        <v>0</v>
      </c>
    </row>
    <row r="49" spans="1:13" x14ac:dyDescent="0.25">
      <c r="A49" s="88"/>
      <c r="B49" s="91"/>
      <c r="C49" s="26" t="s">
        <v>13</v>
      </c>
      <c r="D49" s="29">
        <v>0</v>
      </c>
      <c r="E49" s="2"/>
      <c r="F49" s="1"/>
      <c r="G49" s="2">
        <f t="shared" si="0"/>
        <v>0</v>
      </c>
      <c r="H49" s="41">
        <v>1</v>
      </c>
      <c r="I49" s="2"/>
      <c r="J49" s="1"/>
      <c r="K49" s="2">
        <f t="shared" si="1"/>
        <v>0</v>
      </c>
      <c r="L49" s="2">
        <f t="shared" si="2"/>
        <v>0</v>
      </c>
      <c r="M49" s="35">
        <f t="shared" si="3"/>
        <v>0</v>
      </c>
    </row>
    <row r="50" spans="1:13" ht="25.5" x14ac:dyDescent="0.25">
      <c r="A50" s="88"/>
      <c r="B50" s="91"/>
      <c r="C50" s="26" t="s">
        <v>14</v>
      </c>
      <c r="D50" s="29">
        <v>3</v>
      </c>
      <c r="E50" s="2"/>
      <c r="F50" s="1"/>
      <c r="G50" s="2">
        <f t="shared" si="0"/>
        <v>0</v>
      </c>
      <c r="H50" s="41">
        <v>0</v>
      </c>
      <c r="I50" s="2"/>
      <c r="J50" s="1"/>
      <c r="K50" s="2">
        <f t="shared" si="1"/>
        <v>0</v>
      </c>
      <c r="L50" s="2">
        <f t="shared" si="2"/>
        <v>0</v>
      </c>
      <c r="M50" s="35">
        <f t="shared" si="3"/>
        <v>0</v>
      </c>
    </row>
    <row r="51" spans="1:13" ht="15.75" thickBot="1" x14ac:dyDescent="0.3">
      <c r="A51" s="89"/>
      <c r="B51" s="92"/>
      <c r="C51" s="27" t="s">
        <v>15</v>
      </c>
      <c r="D51" s="30">
        <v>0</v>
      </c>
      <c r="E51" s="5"/>
      <c r="F51" s="10"/>
      <c r="G51" s="5">
        <f t="shared" si="0"/>
        <v>0</v>
      </c>
      <c r="H51" s="49">
        <v>0</v>
      </c>
      <c r="I51" s="5"/>
      <c r="J51" s="10"/>
      <c r="K51" s="5">
        <f t="shared" si="1"/>
        <v>0</v>
      </c>
      <c r="L51" s="5">
        <f t="shared" si="2"/>
        <v>0</v>
      </c>
      <c r="M51" s="36">
        <f t="shared" si="3"/>
        <v>0</v>
      </c>
    </row>
    <row r="52" spans="1:13" x14ac:dyDescent="0.25">
      <c r="A52" s="87" t="s">
        <v>30</v>
      </c>
      <c r="B52" s="90" t="s">
        <v>31</v>
      </c>
      <c r="C52" s="25" t="s">
        <v>5</v>
      </c>
      <c r="D52" s="28">
        <v>4</v>
      </c>
      <c r="E52" s="8"/>
      <c r="F52" s="9"/>
      <c r="G52" s="8">
        <f t="shared" si="0"/>
        <v>0</v>
      </c>
      <c r="H52" s="48">
        <v>0</v>
      </c>
      <c r="I52" s="8"/>
      <c r="J52" s="9"/>
      <c r="K52" s="8">
        <f t="shared" si="1"/>
        <v>0</v>
      </c>
      <c r="L52" s="8">
        <f t="shared" si="2"/>
        <v>0</v>
      </c>
      <c r="M52" s="34">
        <f t="shared" si="3"/>
        <v>0</v>
      </c>
    </row>
    <row r="53" spans="1:13" x14ac:dyDescent="0.25">
      <c r="A53" s="88"/>
      <c r="B53" s="91"/>
      <c r="C53" s="26" t="s">
        <v>6</v>
      </c>
      <c r="D53" s="29">
        <v>0</v>
      </c>
      <c r="E53" s="2"/>
      <c r="F53" s="1"/>
      <c r="G53" s="2">
        <f t="shared" si="0"/>
        <v>0</v>
      </c>
      <c r="H53" s="41">
        <v>0</v>
      </c>
      <c r="I53" s="2"/>
      <c r="J53" s="1"/>
      <c r="K53" s="2">
        <f t="shared" si="1"/>
        <v>0</v>
      </c>
      <c r="L53" s="2">
        <f t="shared" si="2"/>
        <v>0</v>
      </c>
      <c r="M53" s="35">
        <f t="shared" si="3"/>
        <v>0</v>
      </c>
    </row>
    <row r="54" spans="1:13" x14ac:dyDescent="0.25">
      <c r="A54" s="88"/>
      <c r="B54" s="91"/>
      <c r="C54" s="26" t="s">
        <v>7</v>
      </c>
      <c r="D54" s="29">
        <v>0</v>
      </c>
      <c r="E54" s="2"/>
      <c r="F54" s="1"/>
      <c r="G54" s="2">
        <f t="shared" si="0"/>
        <v>0</v>
      </c>
      <c r="H54" s="41">
        <v>0</v>
      </c>
      <c r="I54" s="2"/>
      <c r="J54" s="1"/>
      <c r="K54" s="2">
        <f t="shared" si="1"/>
        <v>0</v>
      </c>
      <c r="L54" s="2">
        <f t="shared" si="2"/>
        <v>0</v>
      </c>
      <c r="M54" s="35">
        <f t="shared" si="3"/>
        <v>0</v>
      </c>
    </row>
    <row r="55" spans="1:13" x14ac:dyDescent="0.25">
      <c r="A55" s="88"/>
      <c r="B55" s="91"/>
      <c r="C55" s="26" t="s">
        <v>8</v>
      </c>
      <c r="D55" s="29">
        <v>1</v>
      </c>
      <c r="E55" s="2"/>
      <c r="F55" s="1"/>
      <c r="G55" s="2">
        <f t="shared" si="0"/>
        <v>0</v>
      </c>
      <c r="H55" s="41">
        <v>0</v>
      </c>
      <c r="I55" s="2"/>
      <c r="J55" s="1"/>
      <c r="K55" s="2">
        <f t="shared" si="1"/>
        <v>0</v>
      </c>
      <c r="L55" s="2">
        <f t="shared" si="2"/>
        <v>0</v>
      </c>
      <c r="M55" s="35">
        <f t="shared" si="3"/>
        <v>0</v>
      </c>
    </row>
    <row r="56" spans="1:13" x14ac:dyDescent="0.25">
      <c r="A56" s="88"/>
      <c r="B56" s="91"/>
      <c r="C56" s="26" t="s">
        <v>9</v>
      </c>
      <c r="D56" s="29">
        <v>0</v>
      </c>
      <c r="E56" s="2"/>
      <c r="F56" s="1"/>
      <c r="G56" s="2">
        <f t="shared" si="0"/>
        <v>0</v>
      </c>
      <c r="H56" s="41">
        <v>0</v>
      </c>
      <c r="I56" s="2"/>
      <c r="J56" s="1"/>
      <c r="K56" s="2">
        <f t="shared" si="1"/>
        <v>0</v>
      </c>
      <c r="L56" s="2">
        <f t="shared" si="2"/>
        <v>0</v>
      </c>
      <c r="M56" s="35">
        <f t="shared" si="3"/>
        <v>0</v>
      </c>
    </row>
    <row r="57" spans="1:13" x14ac:dyDescent="0.25">
      <c r="A57" s="88"/>
      <c r="B57" s="91"/>
      <c r="C57" s="26" t="s">
        <v>10</v>
      </c>
      <c r="D57" s="29">
        <v>1</v>
      </c>
      <c r="E57" s="2"/>
      <c r="F57" s="1"/>
      <c r="G57" s="2">
        <f t="shared" si="0"/>
        <v>0</v>
      </c>
      <c r="H57" s="41">
        <v>0</v>
      </c>
      <c r="I57" s="2"/>
      <c r="J57" s="1"/>
      <c r="K57" s="2">
        <f t="shared" si="1"/>
        <v>0</v>
      </c>
      <c r="L57" s="2">
        <f t="shared" si="2"/>
        <v>0</v>
      </c>
      <c r="M57" s="35">
        <f t="shared" si="3"/>
        <v>0</v>
      </c>
    </row>
    <row r="58" spans="1:13" x14ac:dyDescent="0.25">
      <c r="A58" s="88"/>
      <c r="B58" s="91"/>
      <c r="C58" s="26" t="s">
        <v>11</v>
      </c>
      <c r="D58" s="29">
        <v>0</v>
      </c>
      <c r="E58" s="2"/>
      <c r="F58" s="1"/>
      <c r="G58" s="2">
        <f t="shared" si="0"/>
        <v>0</v>
      </c>
      <c r="H58" s="41">
        <v>0</v>
      </c>
      <c r="I58" s="2"/>
      <c r="J58" s="1"/>
      <c r="K58" s="2">
        <f t="shared" si="1"/>
        <v>0</v>
      </c>
      <c r="L58" s="2">
        <f t="shared" si="2"/>
        <v>0</v>
      </c>
      <c r="M58" s="35">
        <f t="shared" si="3"/>
        <v>0</v>
      </c>
    </row>
    <row r="59" spans="1:13" x14ac:dyDescent="0.25">
      <c r="A59" s="88"/>
      <c r="B59" s="91"/>
      <c r="C59" s="26" t="s">
        <v>12</v>
      </c>
      <c r="D59" s="29">
        <v>0</v>
      </c>
      <c r="E59" s="2"/>
      <c r="F59" s="1"/>
      <c r="G59" s="2">
        <f t="shared" si="0"/>
        <v>0</v>
      </c>
      <c r="H59" s="41">
        <v>0</v>
      </c>
      <c r="I59" s="2"/>
      <c r="J59" s="1"/>
      <c r="K59" s="2">
        <f t="shared" si="1"/>
        <v>0</v>
      </c>
      <c r="L59" s="2">
        <f t="shared" si="2"/>
        <v>0</v>
      </c>
      <c r="M59" s="35">
        <f t="shared" si="3"/>
        <v>0</v>
      </c>
    </row>
    <row r="60" spans="1:13" x14ac:dyDescent="0.25">
      <c r="A60" s="88"/>
      <c r="B60" s="91"/>
      <c r="C60" s="26" t="s">
        <v>13</v>
      </c>
      <c r="D60" s="29">
        <v>0</v>
      </c>
      <c r="E60" s="2"/>
      <c r="F60" s="1"/>
      <c r="G60" s="2">
        <f t="shared" si="0"/>
        <v>0</v>
      </c>
      <c r="H60" s="41">
        <v>0</v>
      </c>
      <c r="I60" s="2"/>
      <c r="J60" s="1"/>
      <c r="K60" s="2">
        <f t="shared" si="1"/>
        <v>0</v>
      </c>
      <c r="L60" s="2">
        <f t="shared" si="2"/>
        <v>0</v>
      </c>
      <c r="M60" s="35">
        <f t="shared" si="3"/>
        <v>0</v>
      </c>
    </row>
    <row r="61" spans="1:13" ht="25.5" x14ac:dyDescent="0.25">
      <c r="A61" s="88"/>
      <c r="B61" s="91"/>
      <c r="C61" s="26" t="s">
        <v>14</v>
      </c>
      <c r="D61" s="29">
        <v>0</v>
      </c>
      <c r="E61" s="2"/>
      <c r="F61" s="1"/>
      <c r="G61" s="2">
        <f t="shared" si="0"/>
        <v>0</v>
      </c>
      <c r="H61" s="41">
        <v>0</v>
      </c>
      <c r="I61" s="2"/>
      <c r="J61" s="1"/>
      <c r="K61" s="2">
        <f t="shared" si="1"/>
        <v>0</v>
      </c>
      <c r="L61" s="2">
        <f t="shared" si="2"/>
        <v>0</v>
      </c>
      <c r="M61" s="35">
        <f t="shared" si="3"/>
        <v>0</v>
      </c>
    </row>
    <row r="62" spans="1:13" ht="15.75" thickBot="1" x14ac:dyDescent="0.3">
      <c r="A62" s="89"/>
      <c r="B62" s="92"/>
      <c r="C62" s="27" t="s">
        <v>15</v>
      </c>
      <c r="D62" s="30">
        <v>0</v>
      </c>
      <c r="E62" s="5"/>
      <c r="F62" s="10"/>
      <c r="G62" s="5">
        <f t="shared" si="0"/>
        <v>0</v>
      </c>
      <c r="H62" s="49">
        <v>0</v>
      </c>
      <c r="I62" s="5"/>
      <c r="J62" s="10"/>
      <c r="K62" s="5">
        <f t="shared" si="1"/>
        <v>0</v>
      </c>
      <c r="L62" s="5">
        <f t="shared" si="2"/>
        <v>0</v>
      </c>
      <c r="M62" s="36">
        <f t="shared" si="3"/>
        <v>0</v>
      </c>
    </row>
    <row r="63" spans="1:13" x14ac:dyDescent="0.25">
      <c r="A63" s="87" t="s">
        <v>32</v>
      </c>
      <c r="B63" s="90" t="s">
        <v>33</v>
      </c>
      <c r="C63" s="25" t="s">
        <v>20</v>
      </c>
      <c r="D63" s="28">
        <v>4</v>
      </c>
      <c r="E63" s="8"/>
      <c r="F63" s="9"/>
      <c r="G63" s="8">
        <f t="shared" si="0"/>
        <v>0</v>
      </c>
      <c r="H63" s="48">
        <v>0</v>
      </c>
      <c r="I63" s="8"/>
      <c r="J63" s="9"/>
      <c r="K63" s="8">
        <f t="shared" si="1"/>
        <v>0</v>
      </c>
      <c r="L63" s="8">
        <f t="shared" si="2"/>
        <v>0</v>
      </c>
      <c r="M63" s="34">
        <f t="shared" si="3"/>
        <v>0</v>
      </c>
    </row>
    <row r="64" spans="1:13" x14ac:dyDescent="0.25">
      <c r="A64" s="88"/>
      <c r="B64" s="91"/>
      <c r="C64" s="26" t="s">
        <v>21</v>
      </c>
      <c r="D64" s="29">
        <v>1</v>
      </c>
      <c r="E64" s="2"/>
      <c r="F64" s="1"/>
      <c r="G64" s="2">
        <f t="shared" si="0"/>
        <v>0</v>
      </c>
      <c r="H64" s="41">
        <v>0</v>
      </c>
      <c r="I64" s="2"/>
      <c r="J64" s="1"/>
      <c r="K64" s="2">
        <f t="shared" si="1"/>
        <v>0</v>
      </c>
      <c r="L64" s="2">
        <f t="shared" si="2"/>
        <v>0</v>
      </c>
      <c r="M64" s="35">
        <f t="shared" si="3"/>
        <v>0</v>
      </c>
    </row>
    <row r="65" spans="1:14" x14ac:dyDescent="0.25">
      <c r="A65" s="88"/>
      <c r="B65" s="91"/>
      <c r="C65" s="26" t="s">
        <v>22</v>
      </c>
      <c r="D65" s="29">
        <v>0</v>
      </c>
      <c r="E65" s="2"/>
      <c r="F65" s="1"/>
      <c r="G65" s="2">
        <f t="shared" si="0"/>
        <v>0</v>
      </c>
      <c r="H65" s="41">
        <v>0</v>
      </c>
      <c r="I65" s="2"/>
      <c r="J65" s="1"/>
      <c r="K65" s="2">
        <f t="shared" si="1"/>
        <v>0</v>
      </c>
      <c r="L65" s="2">
        <f t="shared" si="2"/>
        <v>0</v>
      </c>
      <c r="M65" s="35">
        <f t="shared" si="3"/>
        <v>0</v>
      </c>
    </row>
    <row r="66" spans="1:14" ht="15.75" x14ac:dyDescent="0.25">
      <c r="A66" s="88"/>
      <c r="B66" s="91"/>
      <c r="C66" s="26" t="s">
        <v>23</v>
      </c>
      <c r="D66" s="31">
        <v>1</v>
      </c>
      <c r="E66" s="2"/>
      <c r="F66" s="1"/>
      <c r="G66" s="2">
        <f t="shared" si="0"/>
        <v>0</v>
      </c>
      <c r="H66" s="41">
        <v>0</v>
      </c>
      <c r="I66" s="2"/>
      <c r="J66" s="1"/>
      <c r="K66" s="2">
        <f t="shared" si="1"/>
        <v>0</v>
      </c>
      <c r="L66" s="2">
        <f t="shared" si="2"/>
        <v>0</v>
      </c>
      <c r="M66" s="35">
        <f t="shared" si="3"/>
        <v>0</v>
      </c>
    </row>
    <row r="67" spans="1:14" ht="15.75" x14ac:dyDescent="0.25">
      <c r="A67" s="88"/>
      <c r="B67" s="91"/>
      <c r="C67" s="26" t="s">
        <v>24</v>
      </c>
      <c r="D67" s="31">
        <v>0</v>
      </c>
      <c r="E67" s="2"/>
      <c r="F67" s="1"/>
      <c r="G67" s="2">
        <f t="shared" si="0"/>
        <v>0</v>
      </c>
      <c r="H67" s="41">
        <v>0</v>
      </c>
      <c r="I67" s="2"/>
      <c r="J67" s="1"/>
      <c r="K67" s="2">
        <f t="shared" si="1"/>
        <v>0</v>
      </c>
      <c r="L67" s="2">
        <f t="shared" si="2"/>
        <v>0</v>
      </c>
      <c r="M67" s="35">
        <f t="shared" si="3"/>
        <v>0</v>
      </c>
    </row>
    <row r="68" spans="1:14" ht="16.5" thickBot="1" x14ac:dyDescent="0.3">
      <c r="A68" s="89"/>
      <c r="B68" s="92"/>
      <c r="C68" s="27" t="s">
        <v>25</v>
      </c>
      <c r="D68" s="32">
        <v>0</v>
      </c>
      <c r="E68" s="5"/>
      <c r="F68" s="10"/>
      <c r="G68" s="5">
        <f t="shared" si="0"/>
        <v>0</v>
      </c>
      <c r="H68" s="49">
        <v>0</v>
      </c>
      <c r="I68" s="5"/>
      <c r="J68" s="10"/>
      <c r="K68" s="5">
        <f t="shared" si="1"/>
        <v>0</v>
      </c>
      <c r="L68" s="5">
        <f t="shared" si="2"/>
        <v>0</v>
      </c>
      <c r="M68" s="36">
        <f t="shared" si="3"/>
        <v>0</v>
      </c>
    </row>
    <row r="69" spans="1:14" ht="15.75" x14ac:dyDescent="0.25">
      <c r="A69" s="87" t="s">
        <v>34</v>
      </c>
      <c r="B69" s="90" t="s">
        <v>35</v>
      </c>
      <c r="C69" s="25" t="s">
        <v>20</v>
      </c>
      <c r="D69" s="33">
        <v>1</v>
      </c>
      <c r="E69" s="8"/>
      <c r="F69" s="9"/>
      <c r="G69" s="8">
        <f t="shared" si="0"/>
        <v>0</v>
      </c>
      <c r="H69" s="48">
        <v>0</v>
      </c>
      <c r="I69" s="8"/>
      <c r="J69" s="9"/>
      <c r="K69" s="8">
        <f t="shared" si="1"/>
        <v>0</v>
      </c>
      <c r="L69" s="8">
        <f t="shared" si="2"/>
        <v>0</v>
      </c>
      <c r="M69" s="34">
        <f t="shared" si="3"/>
        <v>0</v>
      </c>
    </row>
    <row r="70" spans="1:14" ht="15.75" x14ac:dyDescent="0.25">
      <c r="A70" s="88"/>
      <c r="B70" s="91"/>
      <c r="C70" s="26" t="s">
        <v>21</v>
      </c>
      <c r="D70" s="31">
        <v>0</v>
      </c>
      <c r="E70" s="2"/>
      <c r="F70" s="1"/>
      <c r="G70" s="2">
        <f t="shared" si="0"/>
        <v>0</v>
      </c>
      <c r="H70" s="41">
        <v>0</v>
      </c>
      <c r="I70" s="2"/>
      <c r="J70" s="1"/>
      <c r="K70" s="2">
        <f t="shared" si="1"/>
        <v>0</v>
      </c>
      <c r="L70" s="2">
        <f t="shared" si="2"/>
        <v>0</v>
      </c>
      <c r="M70" s="35">
        <f t="shared" si="3"/>
        <v>0</v>
      </c>
    </row>
    <row r="71" spans="1:14" ht="15.75" x14ac:dyDescent="0.25">
      <c r="A71" s="88"/>
      <c r="B71" s="91"/>
      <c r="C71" s="26" t="s">
        <v>22</v>
      </c>
      <c r="D71" s="31">
        <v>0</v>
      </c>
      <c r="E71" s="2"/>
      <c r="F71" s="1"/>
      <c r="G71" s="2">
        <f t="shared" si="0"/>
        <v>0</v>
      </c>
      <c r="H71" s="41">
        <v>0</v>
      </c>
      <c r="I71" s="2"/>
      <c r="J71" s="1"/>
      <c r="K71" s="2">
        <f t="shared" si="1"/>
        <v>0</v>
      </c>
      <c r="L71" s="2">
        <f t="shared" si="2"/>
        <v>0</v>
      </c>
      <c r="M71" s="35">
        <f t="shared" si="3"/>
        <v>0</v>
      </c>
    </row>
    <row r="72" spans="1:14" ht="15.75" x14ac:dyDescent="0.25">
      <c r="A72" s="88"/>
      <c r="B72" s="91"/>
      <c r="C72" s="26" t="s">
        <v>23</v>
      </c>
      <c r="D72" s="31">
        <v>0</v>
      </c>
      <c r="E72" s="2"/>
      <c r="F72" s="1"/>
      <c r="G72" s="2">
        <f t="shared" ref="G72:G78" si="4">ROUND(D72*E72,2)</f>
        <v>0</v>
      </c>
      <c r="H72" s="41">
        <v>0</v>
      </c>
      <c r="I72" s="2"/>
      <c r="J72" s="1"/>
      <c r="K72" s="2">
        <f t="shared" ref="K72:K78" si="5">ROUND(H72*I72,2)</f>
        <v>0</v>
      </c>
      <c r="L72" s="2">
        <f t="shared" ref="L72:L78" si="6">G72+K72</f>
        <v>0</v>
      </c>
      <c r="M72" s="35">
        <f t="shared" ref="M72:M79" si="7">ROUND(L72*36,2)</f>
        <v>0</v>
      </c>
    </row>
    <row r="73" spans="1:14" ht="15.75" x14ac:dyDescent="0.25">
      <c r="A73" s="88"/>
      <c r="B73" s="91"/>
      <c r="C73" s="26" t="s">
        <v>24</v>
      </c>
      <c r="D73" s="31">
        <v>0</v>
      </c>
      <c r="E73" s="2"/>
      <c r="F73" s="1"/>
      <c r="G73" s="2">
        <f t="shared" si="4"/>
        <v>0</v>
      </c>
      <c r="H73" s="41">
        <v>0</v>
      </c>
      <c r="I73" s="2"/>
      <c r="J73" s="1"/>
      <c r="K73" s="2">
        <f t="shared" si="5"/>
        <v>0</v>
      </c>
      <c r="L73" s="2">
        <f t="shared" si="6"/>
        <v>0</v>
      </c>
      <c r="M73" s="35">
        <f t="shared" si="7"/>
        <v>0</v>
      </c>
    </row>
    <row r="74" spans="1:14" ht="16.5" thickBot="1" x14ac:dyDescent="0.3">
      <c r="A74" s="89"/>
      <c r="B74" s="92"/>
      <c r="C74" s="27" t="s">
        <v>25</v>
      </c>
      <c r="D74" s="32">
        <v>0</v>
      </c>
      <c r="E74" s="5"/>
      <c r="F74" s="10"/>
      <c r="G74" s="5">
        <f t="shared" si="4"/>
        <v>0</v>
      </c>
      <c r="H74" s="49">
        <v>0</v>
      </c>
      <c r="I74" s="5"/>
      <c r="J74" s="10"/>
      <c r="K74" s="5">
        <f t="shared" si="5"/>
        <v>0</v>
      </c>
      <c r="L74" s="5">
        <f t="shared" si="6"/>
        <v>0</v>
      </c>
      <c r="M74" s="36">
        <f t="shared" si="7"/>
        <v>0</v>
      </c>
    </row>
    <row r="75" spans="1:14" ht="65.25" customHeight="1" thickBot="1" x14ac:dyDescent="0.3">
      <c r="A75" s="14" t="s">
        <v>36</v>
      </c>
      <c r="B75" s="21" t="s">
        <v>48</v>
      </c>
      <c r="C75" s="21"/>
      <c r="D75" s="53">
        <v>1816</v>
      </c>
      <c r="E75" s="54"/>
      <c r="F75" s="9"/>
      <c r="G75" s="8">
        <f t="shared" si="4"/>
        <v>0</v>
      </c>
      <c r="H75" s="48">
        <v>432</v>
      </c>
      <c r="I75" s="8"/>
      <c r="J75" s="9"/>
      <c r="K75" s="8">
        <f t="shared" si="5"/>
        <v>0</v>
      </c>
      <c r="L75" s="8">
        <f t="shared" si="6"/>
        <v>0</v>
      </c>
      <c r="M75" s="34">
        <f t="shared" si="7"/>
        <v>0</v>
      </c>
    </row>
    <row r="76" spans="1:14" ht="64.5" thickBot="1" x14ac:dyDescent="0.3">
      <c r="A76" s="14" t="s">
        <v>37</v>
      </c>
      <c r="B76" s="19" t="s">
        <v>43</v>
      </c>
      <c r="C76" s="4"/>
      <c r="D76" s="50">
        <v>4</v>
      </c>
      <c r="E76" s="3"/>
      <c r="F76" s="1"/>
      <c r="G76" s="2">
        <f t="shared" si="4"/>
        <v>0</v>
      </c>
      <c r="H76" s="41">
        <v>0</v>
      </c>
      <c r="I76" s="2"/>
      <c r="J76" s="1"/>
      <c r="K76" s="2">
        <f t="shared" si="5"/>
        <v>0</v>
      </c>
      <c r="L76" s="2">
        <f t="shared" si="6"/>
        <v>0</v>
      </c>
      <c r="M76" s="35">
        <f t="shared" si="7"/>
        <v>0</v>
      </c>
    </row>
    <row r="77" spans="1:14" ht="51.75" thickBot="1" x14ac:dyDescent="0.3">
      <c r="A77" s="14" t="s">
        <v>38</v>
      </c>
      <c r="B77" s="19" t="s">
        <v>45</v>
      </c>
      <c r="C77" s="4"/>
      <c r="D77" s="50">
        <v>94</v>
      </c>
      <c r="E77" s="3"/>
      <c r="F77" s="1"/>
      <c r="G77" s="2">
        <f t="shared" si="4"/>
        <v>0</v>
      </c>
      <c r="H77" s="41">
        <v>6</v>
      </c>
      <c r="I77" s="2"/>
      <c r="J77" s="1"/>
      <c r="K77" s="2">
        <f t="shared" si="5"/>
        <v>0</v>
      </c>
      <c r="L77" s="2">
        <f t="shared" si="6"/>
        <v>0</v>
      </c>
      <c r="M77" s="35">
        <f t="shared" si="7"/>
        <v>0</v>
      </c>
    </row>
    <row r="78" spans="1:14" ht="51.75" thickBot="1" x14ac:dyDescent="0.3">
      <c r="A78" s="42" t="s">
        <v>39</v>
      </c>
      <c r="B78" s="23" t="s">
        <v>46</v>
      </c>
      <c r="C78" s="11"/>
      <c r="D78" s="55">
        <v>1</v>
      </c>
      <c r="E78" s="24"/>
      <c r="F78" s="12"/>
      <c r="G78" s="13">
        <f t="shared" si="4"/>
        <v>0</v>
      </c>
      <c r="H78" s="43">
        <v>0</v>
      </c>
      <c r="I78" s="13"/>
      <c r="J78" s="12"/>
      <c r="K78" s="13">
        <f t="shared" si="5"/>
        <v>0</v>
      </c>
      <c r="L78" s="13">
        <f t="shared" si="6"/>
        <v>0</v>
      </c>
      <c r="M78" s="56">
        <f t="shared" si="7"/>
        <v>0</v>
      </c>
    </row>
    <row r="79" spans="1:14" ht="64.5" thickBot="1" x14ac:dyDescent="0.3">
      <c r="A79" s="14" t="s">
        <v>40</v>
      </c>
      <c r="B79" s="15" t="s">
        <v>44</v>
      </c>
      <c r="C79" s="15" t="s">
        <v>42</v>
      </c>
      <c r="D79" s="47" t="s">
        <v>41</v>
      </c>
      <c r="E79" s="16"/>
      <c r="F79" s="17"/>
      <c r="G79" s="18"/>
      <c r="H79" s="47" t="s">
        <v>41</v>
      </c>
      <c r="I79" s="22"/>
      <c r="J79" s="17"/>
      <c r="K79" s="22"/>
      <c r="L79" s="18">
        <f>E79</f>
        <v>0</v>
      </c>
      <c r="M79" s="67">
        <f t="shared" si="7"/>
        <v>0</v>
      </c>
    </row>
    <row r="80" spans="1:14" ht="15.75" thickBot="1" x14ac:dyDescent="0.3">
      <c r="A80" s="44"/>
      <c r="B80" s="37"/>
      <c r="C80" s="45"/>
      <c r="D80" s="46"/>
      <c r="E80" s="37"/>
      <c r="F80" s="37"/>
      <c r="G80" s="38">
        <f>SUM(G7:G79)</f>
        <v>0</v>
      </c>
      <c r="H80" s="39"/>
      <c r="I80" s="38"/>
      <c r="J80" s="38"/>
      <c r="K80" s="38">
        <f t="shared" ref="K80" si="8">SUM(K7:K78)</f>
        <v>0</v>
      </c>
      <c r="L80" s="38">
        <f>SUM(L7:L79)</f>
        <v>0</v>
      </c>
      <c r="M80" s="40">
        <f>SUM(M7:M79)</f>
        <v>0</v>
      </c>
      <c r="N80" s="68" t="s">
        <v>58</v>
      </c>
    </row>
    <row r="82" spans="1:14" ht="15.75" x14ac:dyDescent="0.25">
      <c r="A82" s="69" t="s">
        <v>58</v>
      </c>
      <c r="B82" s="70" t="s">
        <v>57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</row>
  </sheetData>
  <mergeCells count="31">
    <mergeCell ref="A3:A5"/>
    <mergeCell ref="B3:B5"/>
    <mergeCell ref="E3:E5"/>
    <mergeCell ref="F3:F5"/>
    <mergeCell ref="G3:G5"/>
    <mergeCell ref="D3:D5"/>
    <mergeCell ref="A29:A34"/>
    <mergeCell ref="B29:B34"/>
    <mergeCell ref="A35:A40"/>
    <mergeCell ref="B35:B40"/>
    <mergeCell ref="A7:A17"/>
    <mergeCell ref="B7:B17"/>
    <mergeCell ref="A18:A28"/>
    <mergeCell ref="B18:B28"/>
    <mergeCell ref="A69:A74"/>
    <mergeCell ref="B69:B74"/>
    <mergeCell ref="A41:A51"/>
    <mergeCell ref="B41:B51"/>
    <mergeCell ref="A52:A62"/>
    <mergeCell ref="B52:B62"/>
    <mergeCell ref="A63:A68"/>
    <mergeCell ref="B63:B68"/>
    <mergeCell ref="C1:I1"/>
    <mergeCell ref="L1:M1"/>
    <mergeCell ref="I3:I5"/>
    <mergeCell ref="J3:J5"/>
    <mergeCell ref="K3:K5"/>
    <mergeCell ref="L3:L5"/>
    <mergeCell ref="M3:M5"/>
    <mergeCell ref="C3:C5"/>
    <mergeCell ref="H3:H5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zbiorcze zestawienie cenowe</vt:lpstr>
      <vt:lpstr>'zbiorcze zestawienie cenowe'!Obszar_wydruku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i.wyrembska</dc:creator>
  <cp:lastModifiedBy>A.Spałek</cp:lastModifiedBy>
  <dcterms:created xsi:type="dcterms:W3CDTF">2017-10-30T10:49:33Z</dcterms:created>
  <dcterms:modified xsi:type="dcterms:W3CDTF">2017-11-03T14:01:58Z</dcterms:modified>
</cp:coreProperties>
</file>